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73_Wheeler_BCA\"/>
    </mc:Choice>
  </mc:AlternateContent>
  <bookViews>
    <workbookView xWindow="0" yWindow="60" windowWidth="23250" windowHeight="1311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52511"/>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B17" i="7"/>
  <c r="B16" i="7"/>
  <c r="E17" i="7"/>
  <c r="G5" i="7" l="1"/>
  <c r="H5" i="7" s="1"/>
  <c r="N7" i="12"/>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s="1"/>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s="1"/>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<sst xmlns="http://schemas.openxmlformats.org/spreadsheetml/2006/main" count="291" uniqueCount="237">
  <si>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</si>
  <si>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</si>
  <si>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</si>
  <si>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</si>
  <si>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</si>
  <si>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</si>
  <si>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</si>
  <si>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</si>
  <si>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</si>
  <si>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</si>
  <si>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</si>
  <si>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</si>
  <si>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</si>
  <si>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</si>
  <si>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</si>
  <si>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</si>
  <si>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</si>
  <si>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</si>
  <si>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</si>
  <si>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</si>
  <si>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</si>
  <si>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</si>
  <si>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</si>
  <si>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</si>
  <si>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</si>
  <si>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</si>
  <si>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</si>
  <si>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</si>
  <si>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</si>
  <si>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</si>
  <si>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</si>
  <si>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</si>
  <si>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</si>
  <si>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</si>
  <si>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</si>
  <si>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</si>
  <si>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</si>
  <si>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</si>
  <si>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</si>
  <si>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</si>
  <si>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</si>
  <si>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</si>
  <si>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</si>
  <si>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</si>
  <si>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</si>
  <si>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</si>
  <si>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</si>
  <si>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</si>
  <si>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</si>
  <si>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</si>
  <si>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</si>
  <si>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</si>
  <si>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</si>
  <si>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</si>
  <si>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</si>
  <si>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</si>
  <si>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</si>
  <si>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</si>
  <si>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</si>
  <si>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</si>
  <si>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</si>
  <si>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</si>
  <si>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</si>
  <si>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</si>
  <si>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</si>
  <si>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</si>
  <si>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</si>
  <si>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</si>
  <si>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</si>
  <si>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</si>
  <si>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</si>
  <si>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</si>
  <si>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</si>
  <si>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</si>
  <si>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</si>
  <si>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</si>
  <si>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</si>
  <si>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</si>
  <si>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</si>
  <si>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</si>
  <si>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</si>
  <si>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</si>
  <si>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</si>
  <si>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</si>
  <si>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</si>
  <si>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</si>
  <si>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</si>
  <si>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</si>
  <si>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</si>
  <si>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</si>
  <si>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</si>
  <si>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</si>
  <si>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</si>
  <si>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</si>
  <si>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</si>
  <si>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</si>
  <si>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</si>
  <si>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</si>
  <si>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</si>
  <si>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</si>
  <si>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</si>
  <si>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</si>
  <si>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</si>
  <si>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</si>
  <si>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</si>
  <si>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</si>
  <si>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</si>
  <si>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</si>
  <si>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</si>
  <si>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</si>
  <si>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</si>
  <si>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</si>
  <si>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</si>
  <si>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</si>
  <si>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</si>
  <si>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</si>
  <si>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</si>
  <si>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</si>
  <si>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</si>
  <si>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</si>
  <si>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</si>
  <si>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</si>
  <si>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</si>
  <si>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</si>
  <si>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</si>
  <si>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</si>
  <si>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</si>
  <si>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</si>
  <si>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</si>
  <si>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</si>
  <si>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</si>
  <si>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</si>
  <si>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</si>
  <si>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</si>
  <si>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</si>
  <si>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</si>
  <si>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</si>
  <si>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</si>
  <si>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</si>
  <si>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</si>
  <si>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</si>
  <si>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</si>
  <si>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</si>
  <si>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</si>
  <si>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</si>
  <si>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</si>
  <si>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</si>
  <si>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</si>
  <si>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</si>
  <si>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</si>
  <si>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</si>
  <si>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</si>
  <si>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</si>
  <si>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</si>
  <si>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</si>
  <si>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</si>
  <si>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</si>
  <si>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</si>
  <si>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</si>
  <si>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</si>
  <si>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</si>
  <si>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</si>
  <si>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</si>
  <si>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</si>
  <si>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</si>
  <si>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</si>
  <si>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</si>
  <si>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</si>
  <si>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</si>
  <si>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</si>
  <si>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</si>
  <si>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</si>
  <si>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</si>
  <si>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</si>
  <si>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</si>
  <si>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</si>
  <si>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</si>
  <si>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</si>
  <si>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</si>
  <si>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</si>
  <si>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</si>
  <si>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</si>
  <si>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</si>
  <si>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</si>
  <si>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</si>
  <si>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</si>
  <si>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</si>
  <si>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</si>
  <si>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</si>
  <si>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</si>
  <si>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</si>
  <si>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</si>
  <si>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</si>
  <si>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</si>
  <si>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</si>
  <si>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</si>
  <si>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</si>
  <si>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</si>
  <si>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</si>
  <si>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</si>
  <si>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</si>
  <si>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</si>
  <si>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</si>
  <si>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</si>
  <si>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</si>
  <si>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</si>
  <si>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</si>
  <si>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</si>
  <si>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</si>
  <si>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</si>
  <si>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</si>
  <si>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</si>
  <si>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</si>
  <si>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</si>
  <si>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</si>
  <si>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</si>
  <si>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</si>
  <si>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</si>
  <si>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</si>
  <si>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</si>
  <si>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</si>
  <si>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</si>
  <si>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</si>
  <si>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</si>
  <si>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</si>
  <si>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</si>
  <si>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</si>
  <si>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</si>
  <si>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</si>
  <si>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</si>
  <si>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</si>
  <si>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</si>
  <si>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</si>
  <si>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I 69</t>
  </si>
  <si>
    <t>Montrose - Accessibility to Transit</t>
  </si>
  <si>
    <t>Graustark St</t>
  </si>
  <si>
    <t>Main St</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</si>
</sst>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8">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9" fontId="0" fillId="0" borderId="0" xfId="0" applyNumberFormat="1" applyProtection="1">
      <protection locked="0"/>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50" t="s">
        <v>40</v>
      </c>
      <c r="E6" s="151"/>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50" t="s">
        <v>40</v>
      </c>
      <c r="E6" s="151"/>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50" t="s">
        <v>41</v>
      </c>
      <c r="E8" s="151"/>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H46"/>
  <sheetViews>
    <sheetView tabSelected="1" topLeftCell="A4" zoomScale="115" zoomScaleNormal="115" workbookViewId="0">
      <selection activeCell="D14" sqref="D14"/>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45" x14ac:dyDescent="0.25">
      <c r="A6" s="8" t="s">
        <v>97</v>
      </c>
      <c r="B6" s="137" t="s">
        <v>234</v>
      </c>
      <c r="D6" s="8"/>
      <c r="E6" s="103" t="s">
        <v>187</v>
      </c>
    </row>
    <row r="7" spans="1:7" x14ac:dyDescent="0.25">
      <c r="A7" s="8" t="s">
        <v>98</v>
      </c>
      <c r="B7" s="138" t="s">
        <v>200</v>
      </c>
      <c r="D7" s="104"/>
      <c r="E7" s="103" t="s">
        <v>196</v>
      </c>
    </row>
    <row r="8" spans="1:7" x14ac:dyDescent="0.25">
      <c r="A8" s="8" t="s">
        <v>99</v>
      </c>
      <c r="B8" s="138" t="s">
        <v>205</v>
      </c>
      <c r="D8" s="105"/>
      <c r="E8" s="103" t="s">
        <v>216</v>
      </c>
    </row>
    <row r="9" spans="1:7" x14ac:dyDescent="0.25">
      <c r="A9" s="8" t="s">
        <v>100</v>
      </c>
      <c r="B9" s="138" t="s">
        <v>233</v>
      </c>
      <c r="D9" s="106"/>
      <c r="E9" s="103" t="s">
        <v>188</v>
      </c>
    </row>
    <row r="10" spans="1:7" x14ac:dyDescent="0.25">
      <c r="A10" s="8" t="s">
        <v>101</v>
      </c>
      <c r="B10" s="138" t="s">
        <v>235</v>
      </c>
    </row>
    <row r="11" spans="1:7" x14ac:dyDescent="0.25">
      <c r="A11" s="8" t="s">
        <v>102</v>
      </c>
      <c r="B11" s="138" t="s">
        <v>236</v>
      </c>
    </row>
    <row r="12" spans="1:7" x14ac:dyDescent="0.25">
      <c r="A12" s="8" t="s">
        <v>103</v>
      </c>
      <c r="B12" s="138">
        <v>3</v>
      </c>
    </row>
    <row r="13" spans="1:7" x14ac:dyDescent="0.25">
      <c r="A13" s="8" t="s">
        <v>68</v>
      </c>
      <c r="B13" s="138">
        <v>273</v>
      </c>
      <c r="F13" s="120"/>
    </row>
    <row r="14" spans="1:7" x14ac:dyDescent="0.25">
      <c r="A14" s="8" t="s">
        <v>69</v>
      </c>
      <c r="B14" s="138"/>
    </row>
    <row r="17" spans="1:7" x14ac:dyDescent="0.25">
      <c r="A17" s="119" t="s">
        <v>120</v>
      </c>
      <c r="E17" s="152" t="s">
        <v>231</v>
      </c>
      <c r="F17" s="153"/>
    </row>
    <row r="18" spans="1:7" x14ac:dyDescent="0.25">
      <c r="A18" s="8" t="s">
        <v>79</v>
      </c>
      <c r="B18" s="139">
        <v>2022</v>
      </c>
      <c r="E18" s="105" t="s">
        <v>232</v>
      </c>
      <c r="F18" s="145">
        <f>$B$12/$B$32</f>
        <v>4.4117647058823532E-2</v>
      </c>
    </row>
    <row r="19" spans="1:7" ht="30" x14ac:dyDescent="0.25">
      <c r="A19" s="8" t="s">
        <v>121</v>
      </c>
      <c r="B19" s="140" t="s">
        <v>134</v>
      </c>
      <c r="E19" s="107" t="s">
        <v>212</v>
      </c>
      <c r="F19" s="146">
        <f>$B$12/$B$33</f>
        <v>0.16666666666666666</v>
      </c>
    </row>
    <row r="20" spans="1:7" ht="30" x14ac:dyDescent="0.25">
      <c r="A20" s="135" t="s">
        <v>208</v>
      </c>
      <c r="B20" s="136">
        <f>VLOOKUP(B19,'Delay Reduction Factors'!B4:C80,2, FALSE)</f>
        <v>0.04</v>
      </c>
      <c r="E20" s="107" t="s">
        <v>209</v>
      </c>
      <c r="F20" s="145">
        <f>$F$19-$F$18</f>
        <v>0.12254901960784312</v>
      </c>
    </row>
    <row r="21" spans="1:7" x14ac:dyDescent="0.25">
      <c r="A21" s="8" t="s">
        <v>104</v>
      </c>
      <c r="B21" s="79">
        <v>30</v>
      </c>
      <c r="D21" s="121"/>
      <c r="E21" s="105" t="s">
        <v>210</v>
      </c>
      <c r="F21" s="145">
        <f>$F$20*$B$20</f>
        <v>4.9019607843137246E-3</v>
      </c>
      <c r="G21" s="122"/>
    </row>
    <row r="22" spans="1:7" s="113" customFormat="1" x14ac:dyDescent="0.25">
      <c r="D22" s="121"/>
      <c r="E22" s="105" t="s">
        <v>211</v>
      </c>
      <c r="F22" s="145">
        <f>$F$20-$F$21</f>
        <v>0.1176470588235294</v>
      </c>
      <c r="G22" s="122"/>
    </row>
    <row r="23" spans="1:7" x14ac:dyDescent="0.25">
      <c r="E23" s="105" t="s">
        <v>213</v>
      </c>
      <c r="F23" s="145">
        <f>$F$18+$F$22</f>
        <v>0.16176470588235292</v>
      </c>
    </row>
    <row r="24" spans="1:7" x14ac:dyDescent="0.25">
      <c r="A24" s="119" t="s">
        <v>94</v>
      </c>
      <c r="B24" s="123"/>
      <c r="D24" s="121"/>
      <c r="G24" s="124"/>
    </row>
    <row r="25" spans="1:7" x14ac:dyDescent="0.25">
      <c r="A25" s="8" t="s">
        <v>218</v>
      </c>
      <c r="B25" s="141">
        <v>280022</v>
      </c>
      <c r="D25" s="121"/>
      <c r="G25" s="124"/>
    </row>
    <row r="28" spans="1:7" x14ac:dyDescent="0.25">
      <c r="A28" s="105" t="s">
        <v>227</v>
      </c>
      <c r="B28" s="134">
        <f>IF(FacilityType='Delay Reduction Factors'!N5,'Inputs &amp; Outputs'!B25*45%, B25*43%)</f>
        <v>126009.90000000001</v>
      </c>
      <c r="D28" s="121"/>
      <c r="E28" s="125" t="s">
        <v>95</v>
      </c>
      <c r="F28" s="126" t="s">
        <v>20</v>
      </c>
      <c r="G28" s="127" t="s">
        <v>19</v>
      </c>
    </row>
    <row r="29" spans="1:7" x14ac:dyDescent="0.25">
      <c r="A29" s="105" t="s">
        <v>228</v>
      </c>
      <c r="B29" s="115">
        <f>VLOOKUP(Year_Open_to_Traffic?,Calculations!H4:I36,2)</f>
        <v>136675.47021676731</v>
      </c>
      <c r="D29" s="121"/>
      <c r="E29" s="107" t="s">
        <v>122</v>
      </c>
      <c r="F29" s="101">
        <f>$B$29*$F$23</f>
        <v>22109.267240947651</v>
      </c>
      <c r="G29" s="102">
        <f>$B$29*$F$19</f>
        <v>22779.245036127882</v>
      </c>
    </row>
    <row r="30" spans="1:7" x14ac:dyDescent="0.25">
      <c r="A30" s="124"/>
      <c r="B30" s="100"/>
      <c r="D30" s="121"/>
    </row>
    <row r="32" spans="1:7" x14ac:dyDescent="0.25">
      <c r="A32" s="128" t="s">
        <v>221</v>
      </c>
      <c r="B32" s="142">
        <v>68</v>
      </c>
      <c r="D32" s="121"/>
    </row>
    <row r="33" spans="1:8" ht="30" x14ac:dyDescent="0.25">
      <c r="A33" s="129" t="s">
        <v>222</v>
      </c>
      <c r="B33" s="143">
        <v>18</v>
      </c>
      <c r="D33" s="121"/>
      <c r="E33" s="121"/>
      <c r="F33" s="130"/>
      <c r="G33" s="117"/>
    </row>
    <row r="34" spans="1:8" x14ac:dyDescent="0.25">
      <c r="A34" s="131"/>
      <c r="B34" s="144"/>
      <c r="E34" s="117"/>
      <c r="F34" s="130"/>
      <c r="G34" s="130"/>
    </row>
    <row r="35" spans="1:8" x14ac:dyDescent="0.25">
      <c r="A35" s="105" t="s">
        <v>223</v>
      </c>
      <c r="B35" s="148">
        <f>$B$28</f>
        <v>126009.90000000001</v>
      </c>
    </row>
    <row r="36" spans="1:8" x14ac:dyDescent="0.25">
      <c r="A36" s="128" t="s">
        <v>224</v>
      </c>
      <c r="B36" s="142">
        <v>138960</v>
      </c>
      <c r="H36" s="149"/>
    </row>
    <row r="37" spans="1:8" x14ac:dyDescent="0.25">
      <c r="A37" s="128" t="s">
        <v>229</v>
      </c>
      <c r="B37" s="142">
        <v>145263</v>
      </c>
    </row>
    <row r="38" spans="1:8" x14ac:dyDescent="0.25">
      <c r="A38" s="128" t="s">
        <v>225</v>
      </c>
      <c r="B38" s="142">
        <v>155554</v>
      </c>
    </row>
    <row r="39" spans="1:8" x14ac:dyDescent="0.25">
      <c r="A39" s="128" t="s">
        <v>230</v>
      </c>
      <c r="B39" s="142">
        <v>157961</v>
      </c>
    </row>
    <row r="40" spans="1:8" x14ac:dyDescent="0.25">
      <c r="A40" s="128" t="s">
        <v>226</v>
      </c>
      <c r="B40" s="142">
        <v>155554</v>
      </c>
      <c r="G40" s="132"/>
    </row>
    <row r="41" spans="1:8" x14ac:dyDescent="0.25">
      <c r="C41" s="117"/>
    </row>
    <row r="42" spans="1:8" ht="18.75" x14ac:dyDescent="0.3">
      <c r="A42" s="116" t="s">
        <v>78</v>
      </c>
      <c r="B42" s="112"/>
      <c r="C42" s="117"/>
    </row>
    <row r="43" spans="1:8" x14ac:dyDescent="0.25">
      <c r="C43" s="118"/>
      <c r="D43" s="118"/>
      <c r="E43" s="118"/>
      <c r="F43" s="118"/>
      <c r="G43" s="118"/>
    </row>
    <row r="44" spans="1:8" hidden="1" x14ac:dyDescent="0.25">
      <c r="A44" s="133" t="s">
        <v>76</v>
      </c>
    </row>
    <row r="45" spans="1:8" x14ac:dyDescent="0.25">
      <c r="A45" s="133" t="s">
        <v>76</v>
      </c>
    </row>
    <row r="46" spans="1:8" x14ac:dyDescent="0.25">
      <c r="A46" s="106" t="s">
        <v>88</v>
      </c>
      <c r="B46" s="114">
        <f>Calculations!$T$37</f>
        <v>65022.880297871605</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5748409.4826463889</v>
      </c>
      <c r="F4" s="22">
        <f>'Inputs &amp; Outputs'!G29*Annual_Days_of_Travel</f>
        <v>5922603.7093932498</v>
      </c>
      <c r="H4" s="59">
        <v>2018</v>
      </c>
      <c r="I4" s="60">
        <f>'Inputs &amp; Outputs'!B28</f>
        <v>126009.90000000001</v>
      </c>
      <c r="J4" s="60">
        <f>IF(H4=Year_Open_to_Traffic?,$F$4,0)</f>
        <v>0</v>
      </c>
      <c r="K4" s="60">
        <f>IF(H4=Year_Open_to_Traffic?,Calculations!$E$4,0)</f>
        <v>0</v>
      </c>
      <c r="L4" s="60">
        <f>IF(AND(H4&gt;=Year_Open_to_Traffic?, Calculations!H4&lt;Year_Open_to_Traffic?+'Inputs &amp; Outputs'!B$21), 1, 0)</f>
        <v>0</v>
      </c>
      <c r="M4" s="81" t="s">
        <v>75</v>
      </c>
      <c r="N4" s="82">
        <f>MIN(E8,1)</f>
        <v>0.9068069948186529</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2.0519899130498676E-2</v>
      </c>
      <c r="F5" s="28"/>
      <c r="H5" s="15">
        <f t="shared" ref="H5:H36" si="3">H4+1</f>
        <v>2019</v>
      </c>
      <c r="I5" s="97">
        <f>(I4*M5)+I4</f>
        <v>128595.61043744424</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2.0519899130498676E-2</v>
      </c>
      <c r="N5" s="87">
        <f t="shared" ref="N5:N11" si="6">N4*(1+IFERROR(_2018_2025_V_C_Growth,_2018_2045_V_C_Growth))</f>
        <v>0.91062080967282111</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4.1989045267527558E-3</v>
      </c>
      <c r="F6" s="28"/>
      <c r="H6" s="59">
        <f t="shared" si="3"/>
        <v>2020</v>
      </c>
      <c r="I6" s="97">
        <f t="shared" ref="I6:I36" si="10">(I5*M6)+I5</f>
        <v>131234.37939224549</v>
      </c>
      <c r="J6" s="60">
        <f t="shared" si="4"/>
        <v>0</v>
      </c>
      <c r="K6" s="60">
        <f>IF(H6=Year_Open_to_Traffic?,Calculations!$E$4,K5+(K5*M6))</f>
        <v>0</v>
      </c>
      <c r="L6" s="60">
        <f>IF(AND(H6&gt;=Year_Open_to_Traffic?, Calculations!H6&lt;Year_Open_to_Traffic?+'Inputs &amp; Outputs'!B$21), 1, 0)</f>
        <v>0</v>
      </c>
      <c r="M6" s="81">
        <f t="shared" si="5"/>
        <v>2.0519899130498676E-2</v>
      </c>
      <c r="N6" s="87">
        <f t="shared" si="6"/>
        <v>0.91445066452648749</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8.405040177592582E-3</v>
      </c>
      <c r="F7" s="28"/>
      <c r="H7" s="15">
        <f t="shared" si="3"/>
        <v>2021</v>
      </c>
      <c r="I7" s="97">
        <f t="shared" si="10"/>
        <v>133927.29561982796</v>
      </c>
      <c r="J7" s="60">
        <f t="shared" si="4"/>
        <v>0</v>
      </c>
      <c r="K7" s="60">
        <f>IF(H7=Year_Open_to_Traffic?,Calculations!$E$4,K6+(K6*M7))</f>
        <v>0</v>
      </c>
      <c r="L7" s="60">
        <f>IF(AND(H7&gt;=Year_Open_to_Traffic?, Calculations!H7&lt;Year_Open_to_Traffic?+'Inputs &amp; Outputs'!B$21), 1, 0)</f>
        <v>0</v>
      </c>
      <c r="M7" s="81">
        <f t="shared" si="5"/>
        <v>2.0519899130498676E-2</v>
      </c>
      <c r="N7" s="87">
        <f t="shared" si="6"/>
        <v>0.91829662684008051</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0.9068069948186529</v>
      </c>
      <c r="F8" s="28"/>
      <c r="H8" s="59">
        <f t="shared" si="3"/>
        <v>2022</v>
      </c>
      <c r="I8" s="97">
        <f t="shared" si="10"/>
        <v>136675.47021676731</v>
      </c>
      <c r="J8" s="60">
        <f t="shared" si="4"/>
        <v>5922603.7093932498</v>
      </c>
      <c r="K8" s="60">
        <f>IF(H8=Year_Open_to_Traffic?,Calculations!$E$4,K7+(K7*M8))</f>
        <v>5748409.4826463889</v>
      </c>
      <c r="L8" s="60">
        <f>IF(AND(H8&gt;=Year_Open_to_Traffic?, Calculations!H8&lt;Year_Open_to_Traffic?+'Inputs &amp; Outputs'!B$21), 1, 0)</f>
        <v>1</v>
      </c>
      <c r="M8" s="81">
        <f t="shared" si="5"/>
        <v>2.0519899130498676E-2</v>
      </c>
      <c r="N8" s="87">
        <f t="shared" si="6"/>
        <v>0.92215876435775113</v>
      </c>
      <c r="O8" s="88">
        <f t="shared" si="7"/>
        <v>1</v>
      </c>
      <c r="P8" s="84">
        <f>(J8-K8)*L8</f>
        <v>174194.22674686089</v>
      </c>
      <c r="Q8" s="85">
        <f>IF(AND(H8&gt;=Year_Open_to_Traffic?,H8&lt;Year_Open_to_Traffic?+Years_to_include_in_BCA_Analysis),1,0)</f>
        <v>1</v>
      </c>
      <c r="R8" s="86">
        <f t="shared" si="1"/>
        <v>19.416758600864465</v>
      </c>
      <c r="S8" s="94">
        <f t="shared" si="2"/>
        <v>4701.3792780671838</v>
      </c>
      <c r="T8" s="80">
        <f t="shared" si="9"/>
        <v>3586.6597412569054</v>
      </c>
      <c r="W8" s="73"/>
      <c r="X8" s="73"/>
    </row>
    <row r="9" spans="1:24" x14ac:dyDescent="0.25">
      <c r="A9" s="18" t="s">
        <v>64</v>
      </c>
      <c r="B9" s="18">
        <f>'Inputs &amp; Outputs'!B21</f>
        <v>30</v>
      </c>
      <c r="D9" s="18" t="s">
        <v>65</v>
      </c>
      <c r="E9" s="23">
        <f>_2025_PeakVolume/_2025_Capacity</f>
        <v>0.93384290985767004</v>
      </c>
      <c r="F9" s="28"/>
      <c r="H9" s="15">
        <f t="shared" si="3"/>
        <v>2023</v>
      </c>
      <c r="I9" s="97">
        <f t="shared" si="10"/>
        <v>139480.03707922884</v>
      </c>
      <c r="J9" s="60">
        <f t="shared" si="4"/>
        <v>6044134.9400999164</v>
      </c>
      <c r="K9" s="60">
        <f>IF(H9=Year_Open_to_Traffic?,Calculations!$E$4,K8+(K8*M9))</f>
        <v>5866366.2653910946</v>
      </c>
      <c r="L9" s="60">
        <f>IF(AND(H9&gt;=Year_Open_to_Traffic?, Calculations!H9&lt;Year_Open_to_Traffic?+'Inputs &amp; Outputs'!B$21), 1, 0)</f>
        <v>1</v>
      </c>
      <c r="M9" s="81">
        <f t="shared" si="5"/>
        <v>2.0519899130498676E-2</v>
      </c>
      <c r="N9" s="87">
        <f t="shared" si="6"/>
        <v>0.92603714510856605</v>
      </c>
      <c r="O9" s="88">
        <f t="shared" si="7"/>
        <v>1</v>
      </c>
      <c r="P9" s="84">
        <f t="shared" si="8"/>
        <v>177768.67470882181</v>
      </c>
      <c r="Q9" s="85">
        <f t="shared" si="0"/>
        <v>1</v>
      </c>
      <c r="R9" s="86">
        <f t="shared" si="1"/>
        <v>19.863344048684343</v>
      </c>
      <c r="S9" s="94">
        <f t="shared" si="2"/>
        <v>4908.2016820797699</v>
      </c>
      <c r="T9" s="80">
        <f t="shared" si="9"/>
        <v>3499.4799654413696</v>
      </c>
      <c r="W9" s="73"/>
    </row>
    <row r="10" spans="1:24" x14ac:dyDescent="0.25">
      <c r="D10" s="18" t="s">
        <v>82</v>
      </c>
      <c r="E10" s="23">
        <f>_2045_PeakVolume/_2045_Capacity</f>
        <v>1.0154737261658331</v>
      </c>
      <c r="F10" s="28"/>
      <c r="H10" s="59">
        <f t="shared" si="3"/>
        <v>2024</v>
      </c>
      <c r="I10" s="97">
        <f t="shared" si="10"/>
        <v>142342.15337081283</v>
      </c>
      <c r="J10" s="60">
        <f t="shared" si="4"/>
        <v>6168159.9794018893</v>
      </c>
      <c r="K10" s="60">
        <f>IF(H10=Year_Open_to_Traffic?,Calculations!$E$4,K9+(K9*M10))</f>
        <v>5986743.5094194803</v>
      </c>
      <c r="L10" s="60">
        <f>IF(AND(H10&gt;=Year_Open_to_Traffic?, Calculations!H10&lt;Year_Open_to_Traffic?+'Inputs &amp; Outputs'!B$21), 1, 0)</f>
        <v>1</v>
      </c>
      <c r="M10" s="81">
        <f t="shared" si="5"/>
        <v>2.0519899130498676E-2</v>
      </c>
      <c r="N10" s="87">
        <f t="shared" si="6"/>
        <v>0.92993183740770613</v>
      </c>
      <c r="O10" s="88">
        <f t="shared" si="7"/>
        <v>1</v>
      </c>
      <c r="P10" s="84">
        <f>(J10-K10)*L10</f>
        <v>181416.46998240892</v>
      </c>
      <c r="Q10" s="85">
        <f t="shared" si="0"/>
        <v>1</v>
      </c>
      <c r="R10" s="86">
        <f t="shared" si="1"/>
        <v>20.320200961804083</v>
      </c>
      <c r="S10" s="94">
        <f t="shared" si="2"/>
        <v>5124.1225876748704</v>
      </c>
      <c r="T10" s="80">
        <f t="shared" si="9"/>
        <v>3414.4192401796959</v>
      </c>
      <c r="W10" s="73"/>
    </row>
    <row r="11" spans="1:24" ht="30" customHeight="1" x14ac:dyDescent="0.25">
      <c r="A11" s="154" t="s">
        <v>219</v>
      </c>
      <c r="B11" s="155"/>
      <c r="D11" s="18" t="s">
        <v>70</v>
      </c>
      <c r="E11" s="46">
        <f>(E9/E8)^(1/(2025-2018))-1</f>
        <v>4.205762500686161E-3</v>
      </c>
      <c r="F11" s="28"/>
      <c r="H11" s="15">
        <f t="shared" si="3"/>
        <v>2025</v>
      </c>
      <c r="I11" s="97">
        <f t="shared" si="10"/>
        <v>145262.99999999988</v>
      </c>
      <c r="J11" s="60">
        <f t="shared" si="4"/>
        <v>6294729.9999999944</v>
      </c>
      <c r="K11" s="60">
        <f>IF(H11=Year_Open_to_Traffic?,Calculations!$E$4,K10+(K10*M11))</f>
        <v>6109590.8823529361</v>
      </c>
      <c r="L11" s="60">
        <f>IF(AND(H11&gt;=Year_Open_to_Traffic?, Calculations!H11&lt;Year_Open_to_Traffic?+'Inputs &amp; Outputs'!B$21), 1, 0)</f>
        <v>1</v>
      </c>
      <c r="M11" s="81">
        <f t="shared" si="5"/>
        <v>2.0519899130498676E-2</v>
      </c>
      <c r="N11" s="87">
        <f t="shared" si="6"/>
        <v>0.9338429098576696</v>
      </c>
      <c r="O11" s="88">
        <f t="shared" si="7"/>
        <v>1</v>
      </c>
      <c r="P11" s="84">
        <f t="shared" si="8"/>
        <v>185139.11764705833</v>
      </c>
      <c r="Q11" s="85">
        <f t="shared" si="0"/>
        <v>1</v>
      </c>
      <c r="R11" s="86">
        <f t="shared" si="1"/>
        <v>20.787565583925574</v>
      </c>
      <c r="S11" s="94">
        <f t="shared" si="2"/>
        <v>5349.542254831289</v>
      </c>
      <c r="T11" s="80">
        <f t="shared" si="9"/>
        <v>3331.426058396899</v>
      </c>
      <c r="W11" s="73"/>
    </row>
    <row r="12" spans="1:24" x14ac:dyDescent="0.25">
      <c r="A12" s="18" t="s">
        <v>205</v>
      </c>
      <c r="B12" s="19">
        <v>0.45</v>
      </c>
      <c r="D12" s="18" t="s">
        <v>83</v>
      </c>
      <c r="E12" s="46">
        <f>(E10/E9)^(1/(2045-2025))-1</f>
        <v>4.1989045267527558E-3</v>
      </c>
      <c r="F12" s="28"/>
      <c r="H12" s="59">
        <v>2026</v>
      </c>
      <c r="I12" s="97">
        <f t="shared" si="10"/>
        <v>145872.94546826958</v>
      </c>
      <c r="J12" s="60">
        <f t="shared" si="4"/>
        <v>6321160.9702916807</v>
      </c>
      <c r="K12" s="60">
        <f>IF(H12=Year_Open_to_Traffic?,Calculations!$E$4,K11+(K11*M12))</f>
        <v>6135244.4711654549</v>
      </c>
      <c r="L12" s="60">
        <f>IF(AND(H12&gt;=Year_Open_to_Traffic?, Calculations!H12&lt;Year_Open_to_Traffic?+'Inputs &amp; Outputs'!B$21), 1, 0)</f>
        <v>1</v>
      </c>
      <c r="M12" s="81">
        <f t="shared" ref="M12:M36" si="11">IFERROR(_2025_2045_Demand_Growth,_2018_2045_Demand_Growth)</f>
        <v>4.1989045267527558E-3</v>
      </c>
      <c r="N12" s="87">
        <f t="shared" ref="N12:N36" si="12">N11*(1+IFERROR(_2025_2045_V_C_Growth,_2018_2045_V_C_Growth))</f>
        <v>0.93776402707914697</v>
      </c>
      <c r="O12" s="88">
        <f t="shared" si="7"/>
        <v>1</v>
      </c>
      <c r="P12" s="84">
        <f t="shared" si="8"/>
        <v>185916.49912622571</v>
      </c>
      <c r="Q12" s="85">
        <f t="shared" si="0"/>
        <v>1</v>
      </c>
      <c r="R12" s="86">
        <f t="shared" si="1"/>
        <v>21.265679592355859</v>
      </c>
      <c r="S12" s="94">
        <f t="shared" si="2"/>
        <v>5495.5605748776452</v>
      </c>
      <c r="T12" s="80">
        <f t="shared" si="9"/>
        <v>3198.466289267466</v>
      </c>
      <c r="W12" s="73"/>
    </row>
    <row r="13" spans="1:24" x14ac:dyDescent="0.25">
      <c r="A13" s="18" t="s">
        <v>206</v>
      </c>
      <c r="B13" s="19">
        <v>0.43</v>
      </c>
      <c r="D13" s="18" t="s">
        <v>84</v>
      </c>
      <c r="E13" s="46">
        <f>(E10/E8)^(1/(2045-2018))-1</f>
        <v>4.2006825154976557E-3</v>
      </c>
      <c r="F13" s="28"/>
      <c r="H13" s="15">
        <f t="shared" si="3"/>
        <v>2027</v>
      </c>
      <c r="I13" s="97">
        <f t="shared" si="10"/>
        <v>146485.45203932706</v>
      </c>
      <c r="J13" s="60">
        <f t="shared" si="4"/>
        <v>6347702.9217041712</v>
      </c>
      <c r="K13" s="60">
        <f>IF(H13=Year_Open_to_Traffic?,Calculations!$E$4,K12+(K12*M13))</f>
        <v>6161005.7769481661</v>
      </c>
      <c r="L13" s="60">
        <f>IF(AND(H13&gt;=Year_Open_to_Traffic?, Calculations!H13&lt;Year_Open_to_Traffic?+'Inputs &amp; Outputs'!B$21), 1, 0)</f>
        <v>1</v>
      </c>
      <c r="M13" s="81">
        <f t="shared" si="11"/>
        <v>4.1989045267527558E-3</v>
      </c>
      <c r="N13" s="87">
        <f t="shared" si="12"/>
        <v>0.94170160869747555</v>
      </c>
      <c r="O13" s="88">
        <f t="shared" si="7"/>
        <v>1</v>
      </c>
      <c r="P13" s="84">
        <f t="shared" si="8"/>
        <v>186697.14475600515</v>
      </c>
      <c r="Q13" s="85">
        <f t="shared" si="0"/>
        <v>1</v>
      </c>
      <c r="R13" s="86">
        <f t="shared" si="1"/>
        <v>21.754790222980041</v>
      </c>
      <c r="S13" s="94">
        <f t="shared" si="2"/>
        <v>5645.5645349607594</v>
      </c>
      <c r="T13" s="80">
        <f t="shared" si="9"/>
        <v>3070.8130465015411</v>
      </c>
      <c r="W13" s="73"/>
    </row>
    <row r="14" spans="1:24" x14ac:dyDescent="0.25">
      <c r="H14" s="59">
        <f>H13+1</f>
        <v>2028</v>
      </c>
      <c r="I14" s="97">
        <f t="shared" si="10"/>
        <v>147100.53046699843</v>
      </c>
      <c r="J14" s="60">
        <f t="shared" si="4"/>
        <v>6374356.3202365963</v>
      </c>
      <c r="K14" s="60">
        <f>IF(H14=Year_Open_to_Traffic?,Calculations!$E$4,K13+(K13*M14))</f>
        <v>6186875.2519943435</v>
      </c>
      <c r="L14" s="60">
        <f>IF(AND(H14&gt;=Year_Open_to_Traffic?, Calculations!H14&lt;Year_Open_to_Traffic?+'Inputs &amp; Outputs'!B$21), 1, 0)</f>
        <v>1</v>
      </c>
      <c r="M14" s="81">
        <f t="shared" si="11"/>
        <v>4.1989045267527558E-3</v>
      </c>
      <c r="N14" s="87">
        <f t="shared" si="12"/>
        <v>0.94565572384508578</v>
      </c>
      <c r="O14" s="88">
        <f t="shared" si="7"/>
        <v>1</v>
      </c>
      <c r="P14" s="84">
        <f t="shared" si="8"/>
        <v>187481.0682422528</v>
      </c>
      <c r="Q14" s="85">
        <f t="shared" si="0"/>
        <v>1</v>
      </c>
      <c r="R14" s="86">
        <f t="shared" si="1"/>
        <v>22.255150398108579</v>
      </c>
      <c r="S14" s="94">
        <f t="shared" si="2"/>
        <v>5799.6629250358574</v>
      </c>
      <c r="T14" s="80">
        <f t="shared" si="9"/>
        <v>2948.2545425619451</v>
      </c>
      <c r="W14" s="73"/>
    </row>
    <row r="15" spans="1:24" x14ac:dyDescent="0.25">
      <c r="H15" s="15">
        <f t="shared" si="3"/>
        <v>2029</v>
      </c>
      <c r="I15" s="97">
        <f t="shared" si="10"/>
        <v>147718.19155026405</v>
      </c>
      <c r="J15" s="60">
        <f t="shared" si="4"/>
        <v>6401121.6338447724</v>
      </c>
      <c r="K15" s="60">
        <f>IF(H15=Year_Open_to_Traffic?,Calculations!$E$4,K14+(K14*M15))</f>
        <v>6212853.3504963974</v>
      </c>
      <c r="L15" s="60">
        <f>IF(AND(H15&gt;=Year_Open_to_Traffic?, Calculations!H15&lt;Year_Open_to_Traffic?+'Inputs &amp; Outputs'!B$21), 1, 0)</f>
        <v>1</v>
      </c>
      <c r="M15" s="81">
        <f t="shared" si="11"/>
        <v>4.1989045267527558E-3</v>
      </c>
      <c r="N15" s="87">
        <f t="shared" si="12"/>
        <v>0.94962644194468859</v>
      </c>
      <c r="O15" s="88">
        <f t="shared" si="7"/>
        <v>1</v>
      </c>
      <c r="P15" s="84">
        <f t="shared" si="8"/>
        <v>188268.283348375</v>
      </c>
      <c r="Q15" s="85">
        <f t="shared" si="0"/>
        <v>1</v>
      </c>
      <c r="R15" s="86">
        <f t="shared" si="1"/>
        <v>22.767018857265079</v>
      </c>
      <c r="S15" s="94">
        <f t="shared" si="2"/>
        <v>5957.9675045321555</v>
      </c>
      <c r="T15" s="80">
        <f t="shared" si="9"/>
        <v>2830.587442514553</v>
      </c>
      <c r="W15" s="73"/>
    </row>
    <row r="16" spans="1:24" x14ac:dyDescent="0.25">
      <c r="H16" s="59">
        <f t="shared" si="3"/>
        <v>2030</v>
      </c>
      <c r="I16" s="97">
        <f t="shared" si="10"/>
        <v>148338.44613344819</v>
      </c>
      <c r="J16" s="60">
        <f t="shared" si="4"/>
        <v>6427999.3324494185</v>
      </c>
      <c r="K16" s="60">
        <f>IF(H16=Year_Open_to_Traffic?,Calculations!$E$4,K15+(K15*M16))</f>
        <v>6238940.5285538482</v>
      </c>
      <c r="L16" s="60">
        <f>IF(AND(H16&gt;=Year_Open_to_Traffic?, Calculations!H16&lt;Year_Open_to_Traffic?+'Inputs &amp; Outputs'!B$21), 1, 0)</f>
        <v>1</v>
      </c>
      <c r="M16" s="81">
        <f t="shared" si="11"/>
        <v>4.1989045267527558E-3</v>
      </c>
      <c r="N16" s="87">
        <f t="shared" si="12"/>
        <v>0.95361383271049427</v>
      </c>
      <c r="O16" s="88">
        <f t="shared" si="7"/>
        <v>1</v>
      </c>
      <c r="P16" s="84">
        <f t="shared" si="8"/>
        <v>189058.80389557034</v>
      </c>
      <c r="Q16" s="85">
        <f t="shared" si="0"/>
        <v>1</v>
      </c>
      <c r="R16" s="86">
        <f t="shared" si="1"/>
        <v>23.290660290982171</v>
      </c>
      <c r="S16" s="94">
        <f t="shared" si="2"/>
        <v>6120.5930834060928</v>
      </c>
      <c r="T16" s="80">
        <f t="shared" si="9"/>
        <v>2717.6165266784324</v>
      </c>
      <c r="W16" s="73"/>
    </row>
    <row r="17" spans="1:23" x14ac:dyDescent="0.25">
      <c r="A17" s="29"/>
      <c r="H17" s="15">
        <f t="shared" si="3"/>
        <v>2031</v>
      </c>
      <c r="I17" s="97">
        <f t="shared" si="10"/>
        <v>148961.30510640939</v>
      </c>
      <c r="J17" s="60">
        <f t="shared" si="4"/>
        <v>6454989.887944404</v>
      </c>
      <c r="K17" s="60">
        <f>IF(H17=Year_Open_to_Traffic?,Calculations!$E$4,K16+(K16*M17))</f>
        <v>6265137.244181334</v>
      </c>
      <c r="L17" s="60">
        <f>IF(AND(H17&gt;=Year_Open_to_Traffic?, Calculations!H17&lt;Year_Open_to_Traffic?+'Inputs &amp; Outputs'!B$21), 1, 0)</f>
        <v>1</v>
      </c>
      <c r="M17" s="81">
        <f t="shared" si="11"/>
        <v>4.1989045267527558E-3</v>
      </c>
      <c r="N17" s="87">
        <f t="shared" si="12"/>
        <v>0.95761796614943639</v>
      </c>
      <c r="O17" s="88">
        <f t="shared" si="7"/>
        <v>1</v>
      </c>
      <c r="P17" s="84">
        <f t="shared" si="8"/>
        <v>189852.64376306999</v>
      </c>
      <c r="Q17" s="85">
        <f t="shared" si="0"/>
        <v>1</v>
      </c>
      <c r="R17" s="86">
        <f t="shared" si="1"/>
        <v>23.82634547767476</v>
      </c>
      <c r="S17" s="94">
        <f t="shared" si="2"/>
        <v>6287.6576054068601</v>
      </c>
      <c r="T17" s="80">
        <f t="shared" si="9"/>
        <v>2609.1543667398223</v>
      </c>
      <c r="W17" s="73"/>
    </row>
    <row r="18" spans="1:23" x14ac:dyDescent="0.25">
      <c r="H18" s="59">
        <f t="shared" si="3"/>
        <v>2032</v>
      </c>
      <c r="I18" s="97">
        <f t="shared" si="10"/>
        <v>149586.7794047317</v>
      </c>
      <c r="J18" s="60">
        <f t="shared" si="4"/>
        <v>6482093.7742050374</v>
      </c>
      <c r="K18" s="60">
        <f>IF(H18=Year_Open_to_Traffic?,Calculations!$E$4,K17+(K17*M18))</f>
        <v>6291443.9573166547</v>
      </c>
      <c r="L18" s="60">
        <f>IF(AND(H18&gt;=Year_Open_to_Traffic?, Calculations!H18&lt;Year_Open_to_Traffic?+'Inputs &amp; Outputs'!B$21), 1, 0)</f>
        <v>1</v>
      </c>
      <c r="M18" s="81">
        <f t="shared" si="11"/>
        <v>4.1989045267527558E-3</v>
      </c>
      <c r="N18" s="87">
        <f t="shared" si="12"/>
        <v>0.96163891256240108</v>
      </c>
      <c r="O18" s="88">
        <f t="shared" si="7"/>
        <v>1</v>
      </c>
      <c r="P18" s="84">
        <f t="shared" si="8"/>
        <v>190649.81688838266</v>
      </c>
      <c r="Q18" s="85">
        <f t="shared" si="0"/>
        <v>1</v>
      </c>
      <c r="R18" s="86">
        <f t="shared" si="1"/>
        <v>24.374351423661277</v>
      </c>
      <c r="S18" s="94">
        <f t="shared" si="2"/>
        <v>6459.2822336148156</v>
      </c>
      <c r="T18" s="80">
        <f t="shared" si="9"/>
        <v>2505.0210147927219</v>
      </c>
      <c r="W18" s="73"/>
    </row>
    <row r="19" spans="1:23" x14ac:dyDescent="0.25">
      <c r="H19" s="15">
        <f t="shared" si="3"/>
        <v>2033</v>
      </c>
      <c r="I19" s="97">
        <f t="shared" si="10"/>
        <v>150214.88000991658</v>
      </c>
      <c r="J19" s="60">
        <f t="shared" si="4"/>
        <v>6509311.4670963828</v>
      </c>
      <c r="K19" s="60">
        <f>IF(H19=Year_Open_to_Traffic?,Calculations!$E$4,K18+(K18*M19))</f>
        <v>6317861.1298288433</v>
      </c>
      <c r="L19" s="60">
        <f>IF(AND(H19&gt;=Year_Open_to_Traffic?, Calculations!H19&lt;Year_Open_to_Traffic?+'Inputs &amp; Outputs'!B$21), 1, 0)</f>
        <v>1</v>
      </c>
      <c r="M19" s="81">
        <f t="shared" si="11"/>
        <v>4.1989045267527558E-3</v>
      </c>
      <c r="N19" s="87">
        <f t="shared" si="12"/>
        <v>0.96567674254546099</v>
      </c>
      <c r="O19" s="88">
        <f t="shared" si="7"/>
        <v>1</v>
      </c>
      <c r="P19" s="84">
        <f t="shared" si="8"/>
        <v>191450.33726753946</v>
      </c>
      <c r="Q19" s="85">
        <f t="shared" si="0"/>
        <v>1</v>
      </c>
      <c r="R19" s="86">
        <f t="shared" si="1"/>
        <v>24.934961506405479</v>
      </c>
      <c r="S19" s="94">
        <f t="shared" si="2"/>
        <v>6635.5914383146755</v>
      </c>
      <c r="T19" s="80">
        <f t="shared" si="9"/>
        <v>2405.0437047900746</v>
      </c>
      <c r="W19" s="73"/>
    </row>
    <row r="20" spans="1:23" x14ac:dyDescent="0.25">
      <c r="H20" s="59">
        <f t="shared" si="3"/>
        <v>2034</v>
      </c>
      <c r="I20" s="97">
        <f t="shared" si="10"/>
        <v>150845.61794957586</v>
      </c>
      <c r="J20" s="60">
        <f t="shared" si="4"/>
        <v>6536643.4444816178</v>
      </c>
      <c r="K20" s="60">
        <f>IF(H20=Year_Open_to_Traffic?,Calculations!$E$4,K19+(K19*M20))</f>
        <v>6344389.225526277</v>
      </c>
      <c r="L20" s="60">
        <f>IF(AND(H20&gt;=Year_Open_to_Traffic?, Calculations!H20&lt;Year_Open_to_Traffic?+'Inputs &amp; Outputs'!B$21), 1, 0)</f>
        <v>1</v>
      </c>
      <c r="M20" s="81">
        <f t="shared" si="11"/>
        <v>4.1989045267527558E-3</v>
      </c>
      <c r="N20" s="87">
        <f t="shared" si="12"/>
        <v>0.96973152699111498</v>
      </c>
      <c r="O20" s="88">
        <f t="shared" si="7"/>
        <v>1</v>
      </c>
      <c r="P20" s="84">
        <f t="shared" si="8"/>
        <v>192254.2189553408</v>
      </c>
      <c r="Q20" s="85">
        <f t="shared" si="0"/>
        <v>1</v>
      </c>
      <c r="R20" s="86">
        <f t="shared" si="1"/>
        <v>25.508465621052807</v>
      </c>
      <c r="S20" s="94">
        <f t="shared" si="2"/>
        <v>6816.7130872672897</v>
      </c>
      <c r="T20" s="80">
        <f t="shared" si="9"/>
        <v>2309.0565659102904</v>
      </c>
      <c r="W20" s="73"/>
    </row>
    <row r="21" spans="1:23" x14ac:dyDescent="0.25">
      <c r="H21" s="15">
        <f t="shared" si="3"/>
        <v>2035</v>
      </c>
      <c r="I21" s="97">
        <f t="shared" si="10"/>
        <v>151479.00429762516</v>
      </c>
      <c r="J21" s="60">
        <f t="shared" si="4"/>
        <v>6564090.1862304201</v>
      </c>
      <c r="K21" s="60">
        <f>IF(H21=Year_Open_to_Traffic?,Calculations!$E$4,K20+(K20*M21))</f>
        <v>6371028.7101648208</v>
      </c>
      <c r="L21" s="60">
        <f>IF(AND(H21&gt;=Year_Open_to_Traffic?, Calculations!H21&lt;Year_Open_to_Traffic?+'Inputs &amp; Outputs'!B$21), 1, 0)</f>
        <v>1</v>
      </c>
      <c r="M21" s="81">
        <f t="shared" si="11"/>
        <v>4.1989045267527558E-3</v>
      </c>
      <c r="N21" s="87">
        <f t="shared" si="12"/>
        <v>0.97380333708953282</v>
      </c>
      <c r="O21" s="88">
        <f t="shared" si="7"/>
        <v>1</v>
      </c>
      <c r="P21" s="84">
        <f t="shared" si="8"/>
        <v>193061.47606559936</v>
      </c>
      <c r="Q21" s="85">
        <f t="shared" si="0"/>
        <v>1</v>
      </c>
      <c r="R21" s="86">
        <f t="shared" si="1"/>
        <v>26.095160330337016</v>
      </c>
      <c r="S21" s="94">
        <f t="shared" si="2"/>
        <v>7002.77853844524</v>
      </c>
      <c r="T21" s="80">
        <f t="shared" si="9"/>
        <v>2216.9003473634539</v>
      </c>
      <c r="W21" s="73"/>
    </row>
    <row r="22" spans="1:23" x14ac:dyDescent="0.25">
      <c r="H22" s="59">
        <f>H21+1</f>
        <v>2036</v>
      </c>
      <c r="I22" s="97">
        <f t="shared" si="10"/>
        <v>152115.05017447844</v>
      </c>
      <c r="J22" s="60">
        <f t="shared" si="4"/>
        <v>6591652.174227396</v>
      </c>
      <c r="K22" s="60">
        <f>IF(H22=Year_Open_to_Traffic?,Calculations!$E$4,K21+(K21*M22))</f>
        <v>6397780.0514560034</v>
      </c>
      <c r="L22" s="60">
        <f>IF(AND(H22&gt;=Year_Open_to_Traffic?, Calculations!H22&lt;Year_Open_to_Traffic?+'Inputs &amp; Outputs'!B$21), 1, 0)</f>
        <v>1</v>
      </c>
      <c r="M22" s="81">
        <f t="shared" si="11"/>
        <v>4.1989045267527558E-3</v>
      </c>
      <c r="N22" s="87">
        <f t="shared" si="12"/>
        <v>0.97789224432980504</v>
      </c>
      <c r="O22" s="88">
        <f t="shared" si="7"/>
        <v>1</v>
      </c>
      <c r="P22" s="84">
        <f t="shared" si="8"/>
        <v>193872.12277139258</v>
      </c>
      <c r="Q22" s="85">
        <f t="shared" si="0"/>
        <v>1</v>
      </c>
      <c r="R22" s="86">
        <f t="shared" si="1"/>
        <v>26.695349017934767</v>
      </c>
      <c r="S22" s="94">
        <f t="shared" si="2"/>
        <v>7193.9227353000097</v>
      </c>
      <c r="T22" s="80">
        <f t="shared" si="9"/>
        <v>2128.4221541808456</v>
      </c>
      <c r="W22" s="73"/>
    </row>
    <row r="23" spans="1:23" x14ac:dyDescent="0.25">
      <c r="H23" s="15">
        <f t="shared" si="3"/>
        <v>2037</v>
      </c>
      <c r="I23" s="97">
        <f t="shared" si="10"/>
        <v>152753.76674724329</v>
      </c>
      <c r="J23" s="60">
        <f t="shared" si="4"/>
        <v>6619329.8923805393</v>
      </c>
      <c r="K23" s="60">
        <f>IF(H23=Year_Open_to_Traffic?,Calculations!$E$4,K22+(K22*M23))</f>
        <v>6424643.7190752309</v>
      </c>
      <c r="L23" s="60">
        <f>IF(AND(H23&gt;=Year_Open_to_Traffic?, Calculations!H23&lt;Year_Open_to_Traffic?+'Inputs &amp; Outputs'!B$21), 1, 0)</f>
        <v>1</v>
      </c>
      <c r="M23" s="81">
        <f t="shared" si="11"/>
        <v>4.1989045267527558E-3</v>
      </c>
      <c r="N23" s="87">
        <f t="shared" si="12"/>
        <v>0.98199832050119784</v>
      </c>
      <c r="O23" s="88">
        <f t="shared" si="7"/>
        <v>1</v>
      </c>
      <c r="P23" s="84">
        <f t="shared" si="8"/>
        <v>194686.17330530845</v>
      </c>
      <c r="Q23" s="85">
        <f t="shared" si="0"/>
        <v>1</v>
      </c>
      <c r="R23" s="86">
        <f t="shared" si="1"/>
        <v>27.309342045347261</v>
      </c>
      <c r="S23" s="94">
        <f t="shared" si="2"/>
        <v>7390.2843046292483</v>
      </c>
      <c r="T23" s="80">
        <f t="shared" si="9"/>
        <v>2043.4751935492045</v>
      </c>
      <c r="W23" s="73"/>
    </row>
    <row r="24" spans="1:23" x14ac:dyDescent="0.25">
      <c r="H24" s="59">
        <f t="shared" si="3"/>
        <v>2038</v>
      </c>
      <c r="I24" s="97">
        <f t="shared" si="10"/>
        <v>153395.16522991683</v>
      </c>
      <c r="J24" s="60">
        <f t="shared" si="4"/>
        <v>6647123.8266297262</v>
      </c>
      <c r="K24" s="60">
        <f>IF(H24=Year_Open_to_Traffic?,Calculations!$E$4,K23+(K23*M24))</f>
        <v>6451620.1846700292</v>
      </c>
      <c r="L24" s="60">
        <f>IF(AND(H24&gt;=Year_Open_to_Traffic?, Calculations!H24&lt;Year_Open_to_Traffic?+'Inputs &amp; Outputs'!B$21), 1, 0)</f>
        <v>1</v>
      </c>
      <c r="M24" s="81">
        <f t="shared" si="11"/>
        <v>4.1989045267527558E-3</v>
      </c>
      <c r="N24" s="87">
        <f t="shared" si="12"/>
        <v>0.98612163769441397</v>
      </c>
      <c r="O24" s="88">
        <f t="shared" si="7"/>
        <v>1</v>
      </c>
      <c r="P24" s="84">
        <f>(J24-K24)*L24</f>
        <v>195503.64195969701</v>
      </c>
      <c r="Q24" s="85">
        <f t="shared" si="0"/>
        <v>1</v>
      </c>
      <c r="R24" s="86">
        <f t="shared" si="1"/>
        <v>27.93745691239025</v>
      </c>
      <c r="S24" s="94">
        <f t="shared" si="2"/>
        <v>7592.0056571155228</v>
      </c>
      <c r="T24" s="80">
        <f t="shared" si="9"/>
        <v>1961.9185312690433</v>
      </c>
      <c r="W24" s="73"/>
    </row>
    <row r="25" spans="1:23" x14ac:dyDescent="0.25">
      <c r="H25" s="15">
        <f t="shared" si="3"/>
        <v>2039</v>
      </c>
      <c r="I25" s="97">
        <f t="shared" si="10"/>
        <v>154039.25688358271</v>
      </c>
      <c r="J25" s="60">
        <f t="shared" si="4"/>
        <v>6675034.4649552479</v>
      </c>
      <c r="K25" s="60">
        <f>IF(H25=Year_Open_to_Traffic?,Calculations!$E$4,K24+(K24*M25))</f>
        <v>6478709.9218683299</v>
      </c>
      <c r="L25" s="60">
        <f>IF(AND(H25&gt;=Year_Open_to_Traffic?, Calculations!H25&lt;Year_Open_to_Traffic?+'Inputs &amp; Outputs'!B$21), 1, 0)</f>
        <v>1</v>
      </c>
      <c r="M25" s="81">
        <f t="shared" si="11"/>
        <v>4.1989045267527558E-3</v>
      </c>
      <c r="N25" s="87">
        <f t="shared" si="12"/>
        <v>0.99026226830285791</v>
      </c>
      <c r="O25" s="88">
        <f t="shared" si="7"/>
        <v>1</v>
      </c>
      <c r="P25" s="84">
        <f t="shared" si="8"/>
        <v>196324.54308691807</v>
      </c>
      <c r="Q25" s="85">
        <f t="shared" si="0"/>
        <v>1</v>
      </c>
      <c r="R25" s="86">
        <f t="shared" si="1"/>
        <v>28.580018421375218</v>
      </c>
      <c r="S25" s="94">
        <f t="shared" si="2"/>
        <v>7799.2330906091447</v>
      </c>
      <c r="T25" s="80">
        <f t="shared" si="9"/>
        <v>1883.6168579328432</v>
      </c>
      <c r="W25" s="73"/>
    </row>
    <row r="26" spans="1:23" x14ac:dyDescent="0.25">
      <c r="H26" s="59">
        <f t="shared" si="3"/>
        <v>2040</v>
      </c>
      <c r="I26" s="97">
        <f t="shared" si="10"/>
        <v>154686.05301660881</v>
      </c>
      <c r="J26" s="60">
        <f t="shared" si="4"/>
        <v>6703062.297386379</v>
      </c>
      <c r="K26" s="60">
        <f>IF(H26=Year_Open_to_Traffic?,Calculations!$E$4,K25+(K25*M26))</f>
        <v>6505913.4062867807</v>
      </c>
      <c r="L26" s="60">
        <f>IF(AND(H26&gt;=Year_Open_to_Traffic?, Calculations!H26&lt;Year_Open_to_Traffic?+'Inputs &amp; Outputs'!B$21), 1, 0)</f>
        <v>1</v>
      </c>
      <c r="M26" s="81">
        <f t="shared" si="11"/>
        <v>4.1989045267527558E-3</v>
      </c>
      <c r="N26" s="87">
        <f t="shared" si="12"/>
        <v>0.99442028502390722</v>
      </c>
      <c r="O26" s="88">
        <f t="shared" si="7"/>
        <v>1</v>
      </c>
      <c r="P26" s="84">
        <f t="shared" si="8"/>
        <v>197148.89109959826</v>
      </c>
      <c r="Q26" s="85">
        <f t="shared" si="0"/>
        <v>1</v>
      </c>
      <c r="R26" s="86">
        <f t="shared" si="1"/>
        <v>29.237358845066851</v>
      </c>
      <c r="S26" s="94">
        <f t="shared" si="2"/>
        <v>8012.1168962304846</v>
      </c>
      <c r="T26" s="80">
        <f t="shared" si="9"/>
        <v>1808.4402644353486</v>
      </c>
      <c r="W26" s="73"/>
    </row>
    <row r="27" spans="1:23" x14ac:dyDescent="0.25">
      <c r="H27" s="15">
        <f t="shared" si="3"/>
        <v>2041</v>
      </c>
      <c r="I27" s="97">
        <f t="shared" si="10"/>
        <v>155335.56498484578</v>
      </c>
      <c r="J27" s="60">
        <f t="shared" si="4"/>
        <v>6731207.8160099806</v>
      </c>
      <c r="K27" s="60">
        <f>IF(H27=Year_Open_to_Traffic?,Calculations!$E$4,K26+(K26*M27))</f>
        <v>6533231.1155391</v>
      </c>
      <c r="L27" s="60">
        <f>IF(AND(H27&gt;=Year_Open_to_Traffic?, Calculations!H27&lt;Year_Open_to_Traffic?+'Inputs &amp; Outputs'!B$21), 1, 0)</f>
        <v>1</v>
      </c>
      <c r="M27" s="81">
        <f t="shared" si="11"/>
        <v>4.1989045267527558E-3</v>
      </c>
      <c r="N27" s="87">
        <f t="shared" si="12"/>
        <v>0.99859576086018886</v>
      </c>
      <c r="O27" s="88">
        <f t="shared" si="7"/>
        <v>1</v>
      </c>
      <c r="P27" s="84">
        <f t="shared" si="8"/>
        <v>197976.70047088061</v>
      </c>
      <c r="Q27" s="85">
        <f t="shared" si="0"/>
        <v>1</v>
      </c>
      <c r="R27" s="86">
        <f t="shared" si="1"/>
        <v>29.909818098503379</v>
      </c>
      <c r="S27" s="94">
        <f t="shared" si="2"/>
        <v>8230.8114673680375</v>
      </c>
      <c r="T27" s="80">
        <f t="shared" si="9"/>
        <v>1736.2640264433196</v>
      </c>
      <c r="W27" s="73"/>
    </row>
    <row r="28" spans="1:23" x14ac:dyDescent="0.25">
      <c r="H28" s="59">
        <f t="shared" si="3"/>
        <v>2042</v>
      </c>
      <c r="I28" s="97">
        <f t="shared" si="10"/>
        <v>155987.80419182635</v>
      </c>
      <c r="J28" s="60">
        <f t="shared" si="4"/>
        <v>6759471.514979138</v>
      </c>
      <c r="K28" s="60">
        <f>IF(H28=Year_Open_to_Traffic?,Calculations!$E$4,K27+(K27*M28))</f>
        <v>6560663.5292444592</v>
      </c>
      <c r="L28" s="60">
        <f>IF(AND(H28&gt;=Year_Open_to_Traffic?, Calculations!H28&lt;Year_Open_to_Traffic?+'Inputs &amp; Outputs'!B$21), 1, 0)</f>
        <v>1</v>
      </c>
      <c r="M28" s="81">
        <f t="shared" si="11"/>
        <v>4.1989045267527558E-3</v>
      </c>
      <c r="N28" s="87">
        <f t="shared" si="12"/>
        <v>1.0027887691208608</v>
      </c>
      <c r="O28" s="88">
        <f t="shared" si="7"/>
        <v>0</v>
      </c>
      <c r="P28" s="84">
        <f t="shared" si="8"/>
        <v>198807.9857346788</v>
      </c>
      <c r="Q28" s="85">
        <f t="shared" si="0"/>
        <v>1</v>
      </c>
      <c r="R28" s="86">
        <f t="shared" si="1"/>
        <v>30.597743914768959</v>
      </c>
      <c r="S28" s="94">
        <f t="shared" si="2"/>
        <v>8455.4754116518307</v>
      </c>
      <c r="T28" s="80">
        <f t="shared" si="9"/>
        <v>1666.968397467316</v>
      </c>
      <c r="W28" s="73"/>
    </row>
    <row r="29" spans="1:23" x14ac:dyDescent="0.25">
      <c r="H29" s="15">
        <f t="shared" si="3"/>
        <v>2043</v>
      </c>
      <c r="I29" s="97">
        <f t="shared" si="10"/>
        <v>156642.78208896564</v>
      </c>
      <c r="J29" s="60">
        <f t="shared" si="4"/>
        <v>6787853.8905218402</v>
      </c>
      <c r="K29" s="60">
        <f>IF(H29=Year_Open_to_Traffic?,Calculations!$E$4,K28+(K28*M29))</f>
        <v>6588211.1290359059</v>
      </c>
      <c r="L29" s="60">
        <f>IF(AND(H29&gt;=Year_Open_to_Traffic?, Calculations!H29&lt;Year_Open_to_Traffic?+'Inputs &amp; Outputs'!B$21), 1, 0)</f>
        <v>1</v>
      </c>
      <c r="M29" s="81">
        <f t="shared" si="11"/>
        <v>4.1989045267527558E-3</v>
      </c>
      <c r="N29" s="87">
        <f t="shared" si="12"/>
        <v>1.0069993834228992</v>
      </c>
      <c r="O29" s="88">
        <f t="shared" si="7"/>
        <v>0</v>
      </c>
      <c r="P29" s="84">
        <f t="shared" si="8"/>
        <v>199642.76148593426</v>
      </c>
      <c r="Q29" s="85">
        <f t="shared" si="0"/>
        <v>1</v>
      </c>
      <c r="R29" s="86">
        <f t="shared" si="1"/>
        <v>31.301492024808638</v>
      </c>
      <c r="S29" s="94">
        <f t="shared" si="2"/>
        <v>8686.2716659832149</v>
      </c>
      <c r="T29" s="80">
        <f t="shared" si="9"/>
        <v>1600.4384101921412</v>
      </c>
      <c r="W29" s="73"/>
    </row>
    <row r="30" spans="1:23" x14ac:dyDescent="0.25">
      <c r="H30" s="15">
        <f t="shared" si="3"/>
        <v>2044</v>
      </c>
      <c r="I30" s="97">
        <f t="shared" si="10"/>
        <v>157300.51017576215</v>
      </c>
      <c r="J30" s="60">
        <f t="shared" si="4"/>
        <v>6816355.4409496887</v>
      </c>
      <c r="K30" s="60">
        <f>IF(H30=Year_Open_to_Traffic?,Calculations!$E$4,K29+(K29*M30))</f>
        <v>6615874.3985688174</v>
      </c>
      <c r="L30" s="60">
        <f>IF(AND(H30&gt;=Year_Open_to_Traffic?, Calculations!H30&lt;Year_Open_to_Traffic?+'Inputs &amp; Outputs'!B$21), 1, 0)</f>
        <v>1</v>
      </c>
      <c r="M30" s="81">
        <f t="shared" si="11"/>
        <v>4.1989045267527558E-3</v>
      </c>
      <c r="N30" s="87">
        <f t="shared" si="12"/>
        <v>1.0112276776923907</v>
      </c>
      <c r="O30" s="88">
        <f t="shared" si="7"/>
        <v>0</v>
      </c>
      <c r="P30" s="84">
        <f t="shared" si="8"/>
        <v>200481.04238087125</v>
      </c>
      <c r="Q30" s="85">
        <f t="shared" si="0"/>
        <v>1</v>
      </c>
      <c r="R30" s="86">
        <f t="shared" si="1"/>
        <v>32.021426341379232</v>
      </c>
      <c r="S30" s="94">
        <f t="shared" si="2"/>
        <v>8923.3676147043734</v>
      </c>
      <c r="T30" s="80">
        <f t="shared" si="9"/>
        <v>1536.563685736327</v>
      </c>
      <c r="W30" s="73"/>
    </row>
    <row r="31" spans="1:23" x14ac:dyDescent="0.25">
      <c r="H31" s="15">
        <f t="shared" si="3"/>
        <v>2045</v>
      </c>
      <c r="I31" s="97">
        <f t="shared" si="10"/>
        <v>157960.99999999968</v>
      </c>
      <c r="J31" s="60">
        <f t="shared" si="4"/>
        <v>6844976.6666666484</v>
      </c>
      <c r="K31" s="60">
        <f>IF(H31=Year_Open_to_Traffic?,Calculations!$E$4,K30+(K30*M31))</f>
        <v>6643653.8235293953</v>
      </c>
      <c r="L31" s="60">
        <f>IF(AND(H31&gt;=Year_Open_to_Traffic?, Calculations!H31&lt;Year_Open_to_Traffic?+'Inputs &amp; Outputs'!B$21), 1, 0)</f>
        <v>1</v>
      </c>
      <c r="M31" s="81">
        <f t="shared" si="11"/>
        <v>4.1989045267527558E-3</v>
      </c>
      <c r="N31" s="87">
        <f t="shared" si="12"/>
        <v>1.0154737261658311</v>
      </c>
      <c r="O31" s="88">
        <f t="shared" si="7"/>
        <v>0</v>
      </c>
      <c r="P31" s="84">
        <f t="shared" si="8"/>
        <v>201322.84313725308</v>
      </c>
      <c r="Q31" s="85">
        <f t="shared" si="0"/>
        <v>1</v>
      </c>
      <c r="R31" s="86">
        <f t="shared" si="1"/>
        <v>32.757919147230957</v>
      </c>
      <c r="S31" s="94">
        <f t="shared" si="2"/>
        <v>9166.9352109933061</v>
      </c>
      <c r="T31" s="80">
        <f t="shared" si="9"/>
        <v>1475.2382505242153</v>
      </c>
      <c r="W31" s="73"/>
    </row>
    <row r="32" spans="1:23" x14ac:dyDescent="0.25">
      <c r="H32" s="15">
        <f t="shared" si="3"/>
        <v>2046</v>
      </c>
      <c r="I32" s="97">
        <f t="shared" si="10"/>
        <v>158624.26315795007</v>
      </c>
      <c r="J32" s="60">
        <f t="shared" si="4"/>
        <v>6873718.0701778317</v>
      </c>
      <c r="K32" s="60">
        <f>IF(H32=Year_Open_to_Traffic?,Calculations!$E$4,K31+(K31*M32))</f>
        <v>6671549.8916431908</v>
      </c>
      <c r="L32" s="60">
        <f>IF(AND(H32&gt;=Year_Open_to_Traffic?, Calculations!H32&lt;Year_Open_to_Traffic?+'Inputs &amp; Outputs'!B$21), 1, 0)</f>
        <v>1</v>
      </c>
      <c r="M32" s="81">
        <f t="shared" si="11"/>
        <v>4.1989045267527558E-3</v>
      </c>
      <c r="N32" s="87">
        <f t="shared" si="12"/>
        <v>1.0197376033914274</v>
      </c>
      <c r="O32" s="88">
        <f t="shared" si="7"/>
        <v>0</v>
      </c>
      <c r="P32" s="84">
        <f t="shared" si="8"/>
        <v>202168.17853464093</v>
      </c>
      <c r="Q32" s="85">
        <f t="shared" si="0"/>
        <v>1</v>
      </c>
      <c r="R32" s="86">
        <f t="shared" si="1"/>
        <v>33.511351287617266</v>
      </c>
      <c r="S32" s="94">
        <f t="shared" si="2"/>
        <v>9417.1511015723863</v>
      </c>
      <c r="T32" s="80">
        <f t="shared" si="9"/>
        <v>1416.3603604668283</v>
      </c>
      <c r="W32" s="73"/>
    </row>
    <row r="33" spans="8:23" x14ac:dyDescent="0.25">
      <c r="H33" s="15">
        <f t="shared" si="3"/>
        <v>2047</v>
      </c>
      <c r="I33" s="97">
        <f t="shared" si="10"/>
        <v>159290.31129457682</v>
      </c>
      <c r="J33" s="60">
        <f t="shared" si="4"/>
        <v>6902580.1560983239</v>
      </c>
      <c r="K33" s="60">
        <f>IF(H33=Year_Open_to_Traffic?,Calculations!$E$4,K32+(K32*M33))</f>
        <v>6699563.0926836682</v>
      </c>
      <c r="L33" s="60">
        <f>IF(AND(H33&gt;=Year_Open_to_Traffic?, Calculations!H33&lt;Year_Open_to_Traffic?+'Inputs &amp; Outputs'!B$21), 1, 0)</f>
        <v>1</v>
      </c>
      <c r="M33" s="81">
        <f t="shared" si="11"/>
        <v>4.1989045267527558E-3</v>
      </c>
      <c r="N33" s="87">
        <f t="shared" si="12"/>
        <v>1.0240193842304077</v>
      </c>
      <c r="O33" s="88">
        <f t="shared" si="7"/>
        <v>0</v>
      </c>
      <c r="P33" s="84">
        <f t="shared" si="8"/>
        <v>203017.06341465563</v>
      </c>
      <c r="Q33" s="85">
        <f t="shared" si="0"/>
        <v>1</v>
      </c>
      <c r="R33" s="86">
        <f t="shared" si="1"/>
        <v>34.282112367232457</v>
      </c>
      <c r="S33" s="94">
        <f t="shared" si="2"/>
        <v>9674.1967548210268</v>
      </c>
      <c r="T33" s="80">
        <f t="shared" si="9"/>
        <v>1359.8323321598252</v>
      </c>
      <c r="W33" s="73"/>
    </row>
    <row r="34" spans="8:23" x14ac:dyDescent="0.25">
      <c r="H34" s="15">
        <f t="shared" si="3"/>
        <v>2048</v>
      </c>
      <c r="I34" s="97">
        <f t="shared" si="10"/>
        <v>159959.15610373949</v>
      </c>
      <c r="J34" s="60">
        <f t="shared" si="4"/>
        <v>6931563.4311620388</v>
      </c>
      <c r="K34" s="60">
        <f>IF(H34=Year_Open_to_Traffic?,Calculations!$E$4,K33+(K33*M34))</f>
        <v>6727693.9184808033</v>
      </c>
      <c r="L34" s="60">
        <f>IF(AND(H34&gt;=Year_Open_to_Traffic?, Calculations!H34&lt;Year_Open_to_Traffic?+'Inputs &amp; Outputs'!B$21), 1, 0)</f>
        <v>1</v>
      </c>
      <c r="M34" s="81">
        <f t="shared" si="11"/>
        <v>4.1989045267527558E-3</v>
      </c>
      <c r="N34" s="87">
        <f t="shared" si="12"/>
        <v>1.0283191438583354</v>
      </c>
      <c r="O34" s="88">
        <f t="shared" si="7"/>
        <v>0</v>
      </c>
      <c r="P34" s="84">
        <f t="shared" si="8"/>
        <v>203869.51268123556</v>
      </c>
      <c r="Q34" s="85">
        <f t="shared" si="0"/>
        <v>1</v>
      </c>
      <c r="R34" s="86">
        <f t="shared" si="1"/>
        <v>35.070600951678806</v>
      </c>
      <c r="S34" s="94">
        <f t="shared" si="2"/>
        <v>9938.2585923849983</v>
      </c>
      <c r="T34" s="80">
        <f t="shared" si="9"/>
        <v>1305.5603808184489</v>
      </c>
      <c r="W34" s="73"/>
    </row>
    <row r="35" spans="8:23" x14ac:dyDescent="0.25">
      <c r="H35" s="15">
        <f t="shared" si="3"/>
        <v>2049</v>
      </c>
      <c r="I35" s="97">
        <f t="shared" si="10"/>
        <v>160630.80932839902</v>
      </c>
      <c r="J35" s="60">
        <f t="shared" si="4"/>
        <v>6960668.4042306188</v>
      </c>
      <c r="K35" s="60">
        <f>IF(H35=Year_Open_to_Traffic?,Calculations!$E$4,K34+(K34*M35))</f>
        <v>6755942.8629297195</v>
      </c>
      <c r="L35" s="60">
        <f>IF(AND(H35&gt;=Year_Open_to_Traffic?, Calculations!H35&lt;Year_Open_to_Traffic?+'Inputs &amp; Outputs'!B$21), 1, 0)</f>
        <v>1</v>
      </c>
      <c r="M35" s="81">
        <f t="shared" si="11"/>
        <v>4.1989045267527558E-3</v>
      </c>
      <c r="N35" s="87">
        <f t="shared" si="12"/>
        <v>1.0326369577664287</v>
      </c>
      <c r="O35" s="88">
        <f t="shared" si="7"/>
        <v>0</v>
      </c>
      <c r="P35" s="84">
        <f t="shared" si="8"/>
        <v>204725.54130089935</v>
      </c>
      <c r="Q35" s="85">
        <f t="shared" si="0"/>
        <v>1</v>
      </c>
      <c r="R35" s="86">
        <f t="shared" si="1"/>
        <v>35.877224773567399</v>
      </c>
      <c r="S35" s="94">
        <f t="shared" si="2"/>
        <v>10209.528124378243</v>
      </c>
      <c r="T35" s="80">
        <f t="shared" si="9"/>
        <v>1253.4544646806316</v>
      </c>
      <c r="W35" s="73"/>
    </row>
    <row r="36" spans="8:23" x14ac:dyDescent="0.25">
      <c r="H36" s="15">
        <f t="shared" si="3"/>
        <v>2050</v>
      </c>
      <c r="I36" s="97">
        <f t="shared" si="10"/>
        <v>161305.28276082399</v>
      </c>
      <c r="J36" s="60">
        <f t="shared" si="4"/>
        <v>6989895.586302368</v>
      </c>
      <c r="K36" s="60">
        <f>IF(H36=Year_Open_to_Traffic?,Calculations!$E$4,K35+(K35*M36))</f>
        <v>6784310.4219993576</v>
      </c>
      <c r="L36" s="60">
        <f>IF(AND(H36&gt;=Year_Open_to_Traffic?, Calculations!H36&lt;Year_Open_to_Traffic?+'Inputs &amp; Outputs'!B$21), 1, 0)</f>
        <v>1</v>
      </c>
      <c r="M36" s="81">
        <f t="shared" si="11"/>
        <v>4.1989045267527558E-3</v>
      </c>
      <c r="N36" s="87">
        <f t="shared" si="12"/>
        <v>1.0369729017628864</v>
      </c>
      <c r="O36" s="88">
        <f t="shared" si="7"/>
        <v>0</v>
      </c>
      <c r="P36" s="84">
        <f t="shared" si="8"/>
        <v>205585.16430301033</v>
      </c>
      <c r="Q36" s="85">
        <f t="shared" si="0"/>
        <v>1</v>
      </c>
      <c r="R36" s="86">
        <f t="shared" si="1"/>
        <v>36.702400943359457</v>
      </c>
      <c r="S36" s="94">
        <f t="shared" si="2"/>
        <v>10488.202088275166</v>
      </c>
      <c r="T36" s="80">
        <f t="shared" si="9"/>
        <v>1203.4281356201041</v>
      </c>
      <c r="W36" s="73"/>
    </row>
    <row r="37" spans="8:23" x14ac:dyDescent="0.25">
      <c r="H37" s="52"/>
      <c r="I37" s="52"/>
      <c r="J37" s="52"/>
      <c r="K37" s="52"/>
      <c r="L37" s="52"/>
      <c r="M37" s="75"/>
      <c r="N37" s="76"/>
      <c r="O37" s="77"/>
      <c r="P37" s="52"/>
      <c r="Q37" s="52"/>
      <c r="R37" s="52"/>
      <c r="S37" s="74"/>
      <c r="T37" s="80">
        <f>SUM(T4:T36)</f>
        <v>65022.880297871605</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6" t="s">
        <v>189</v>
      </c>
      <c r="C2" s="156"/>
      <c r="D2" s="156"/>
      <c r="E2" s="156"/>
      <c r="F2" s="156"/>
      <c r="G2" s="156"/>
      <c r="H2" s="156"/>
      <c r="I2" s="156"/>
    </row>
    <row r="3" spans="2:14" x14ac:dyDescent="0.25">
      <c r="B3" s="157" t="s">
        <v>220</v>
      </c>
      <c r="C3" s="157"/>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366EFA7-CF29-4EB8-B2FC-5DF8288ED04E}">
  <ds:schemaRefs>
    <ds:schemaRef ds:uri="http://schemas.microsoft.com/sharepoint/v3/contenttype/forms"/>
  </ds:schemaRefs>
</ds:datastoreItem>
</file>

<file path=customXml/itemProps2.xml><?xml version="1.0" encoding="utf-8"?>
<ds:datastoreItem xmlns:ds="http://schemas.openxmlformats.org/officeDocument/2006/customXml" ds:itemID="{3A66E820-BD51-47D1-BE8E-7253A51F4A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61F814E-F4CA-42E7-853B-53B0E36F57CE}">
  <ds:schemaRefs>
    <ds:schemaRef ds:uri="B5D90540-3F5E-474C-9A86-D177C8B4CD2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bb691747-8bc2-4259-b27e-e7a3fc70b31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Ana Ramirez</cp:lastModifiedBy>
  <cp:lastPrinted>2018-07-16T14:36:56Z</cp:lastPrinted>
  <dcterms:created xsi:type="dcterms:W3CDTF">2012-07-25T15:48:32Z</dcterms:created>
  <dcterms:modified xsi:type="dcterms:W3CDTF">2018-10-31T04:49:28Z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